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marina.stankovic\Desktop\Slavine, limovi, klapne\"/>
    </mc:Choice>
  </mc:AlternateContent>
  <xr:revisionPtr revIDLastSave="0" documentId="13_ncr:1_{036FAA81-6FAD-4764-B8CF-8D8E354AF8BC}" xr6:coauthVersionLast="36" xr6:coauthVersionMax="36" xr10:uidLastSave="{00000000-0000-0000-0000-000000000000}"/>
  <bookViews>
    <workbookView xWindow="0" yWindow="0" windowWidth="21585" windowHeight="7755" xr2:uid="{00000000-000D-0000-FFFF-FFFF00000000}"/>
  </bookViews>
  <sheets>
    <sheet name="BID FORM" sheetId="1" r:id="rId1"/>
  </sheets>
  <definedNames>
    <definedName name="_xlnm.Print_Area" localSheetId="0">'BID FORM'!$A$1:$F$14</definedName>
    <definedName name="opcije">'BID FORM'!$A$17:$A$18</definedName>
    <definedName name="yes">'BID FORM'!$A$17:$A$18</definedName>
  </definedNames>
  <calcPr calcId="191029"/>
</workbook>
</file>

<file path=xl/calcChain.xml><?xml version="1.0" encoding="utf-8"?>
<calcChain xmlns="http://schemas.openxmlformats.org/spreadsheetml/2006/main">
  <c r="F8" i="1" l="1"/>
  <c r="F9" i="1"/>
  <c r="F10" i="1"/>
  <c r="F11" i="1"/>
  <c r="F7" i="1" l="1"/>
  <c r="E12" i="1" s="1"/>
  <c r="E13" i="1" s="1"/>
</calcChain>
</file>

<file path=xl/sharedStrings.xml><?xml version="1.0" encoding="utf-8"?>
<sst xmlns="http://schemas.openxmlformats.org/spreadsheetml/2006/main" count="56" uniqueCount="38">
  <si>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</si>
  <si>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</si>
  <si>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</si>
  <si>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</si>
  <si>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</si>
  <si>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</si>
  <si>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</si>
  <si>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</si>
  <si>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</si>
  <si>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</si>
  <si>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</si>
  <si>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</si>
  <si>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</si>
  <si>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</si>
  <si>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</si>
  <si>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</si>
  <si>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</si>
  <si>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</si>
  <si>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</si>
  <si>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</si>
  <si>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</si>
  <si>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Опис Роба (Роба треба да буде у складу са Техничким задатком)</t>
  </si>
  <si>
    <t>ком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</si>
  <si>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</si>
  <si>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</si>
  <si>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</si>
  <si>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Гарантни рок за испоручену Робу:</t>
  </si>
  <si>
    <t>Земља порекла Робе:</t>
  </si>
  <si>
    <t>Име и презиме одговорног лица:</t>
  </si>
  <si>
    <t xml:space="preserve">Напомена:  </t>
  </si>
  <si>
    <t>Паритет испоруке је Fabrika Sintetičkog kaučuka, Elemir</t>
  </si>
  <si>
    <t>ЛОПТАСТЕ СЛАВИНЕ, ПРИРУБНИЦЕ И ЛИМОВИ</t>
  </si>
  <si>
    <t>Клапна неповратна - Неповратни вентил са навојем 1/4''NPT Type2349B-2MM*inlet/outlet-male/maleNPT*Operating, pressure:0-5000PSI*Opert.material:water CHECK VALVE</t>
  </si>
  <si>
    <t>Славина лоптаста за варење 1 800 SW A105/A105/Z2 CNO 17.12/316L/PTFE</t>
  </si>
  <si>
    <t>Прирубница са грлом  3 600 RF, SCH, STD ANSI B16.5 1.1151</t>
  </si>
  <si>
    <t>Лоптаста славина са навојем и дугим вратом 3/4" 300# NPT   CS*ANSI B16.10</t>
  </si>
  <si>
    <t>Лим дебели W.nr 1.4301 ASTM TIP 304- 6000mm*400mm*5mm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</si>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</sst>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8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9" fillId="2" borderId="5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0" fontId="8" fillId="2" borderId="11" xfId="0" applyFont="1" applyFill="1" applyBorder="1" applyAlignment="1" applyProtection="1">
      <alignment horizontal="center" vertical="center" wrapText="1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4" fontId="7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6" xfId="0" applyFont="1" applyFill="1" applyBorder="1" applyAlignment="1" applyProtection="1">
      <alignment vertical="center"/>
    </xf>
    <xf numFmtId="0" fontId="6" fillId="2" borderId="5" xfId="0" applyFont="1" applyFill="1" applyBorder="1" applyAlignment="1" applyProtection="1">
      <alignment vertical="center"/>
      <protection locked="0"/>
    </xf>
    <xf numFmtId="0" fontId="4" fillId="2" borderId="28" xfId="0" applyFont="1" applyFill="1" applyBorder="1" applyAlignment="1" applyProtection="1">
      <alignment vertical="center"/>
    </xf>
    <xf numFmtId="0" fontId="4" fillId="2" borderId="29" xfId="0" applyFont="1" applyFill="1" applyBorder="1" applyAlignment="1" applyProtection="1">
      <alignment vertical="center"/>
    </xf>
    <xf numFmtId="4" fontId="7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3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7" xfId="0" applyFont="1" applyFill="1" applyBorder="1" applyAlignment="1" applyProtection="1">
      <alignment horizontal="left" vertical="center"/>
      <protection locked="0"/>
    </xf>
    <xf numFmtId="0" fontId="10" fillId="2" borderId="25" xfId="0" applyFont="1" applyFill="1" applyBorder="1" applyAlignment="1" applyProtection="1">
      <alignment horizontal="left" vertical="center" wrapText="1"/>
    </xf>
    <xf numFmtId="0" fontId="10" fillId="2" borderId="4" xfId="0" applyFont="1" applyFill="1" applyBorder="1" applyAlignment="1" applyProtection="1">
      <alignment horizontal="left" vertical="center" wrapText="1"/>
    </xf>
    <xf numFmtId="0" fontId="10" fillId="2" borderId="26" xfId="0" applyFont="1" applyFill="1" applyBorder="1" applyAlignment="1" applyProtection="1">
      <alignment horizontal="left" vertical="center" wrapText="1"/>
    </xf>
    <xf numFmtId="0" fontId="6" fillId="2" borderId="16" xfId="0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 applyProtection="1">
      <alignment horizontal="center" vertical="center"/>
    </xf>
    <xf numFmtId="0" fontId="6" fillId="2" borderId="18" xfId="0" applyFont="1" applyFill="1" applyBorder="1" applyAlignment="1" applyProtection="1">
      <alignment horizontal="center" vertical="center"/>
    </xf>
    <xf numFmtId="0" fontId="14" fillId="2" borderId="15" xfId="0" applyFont="1" applyFill="1" applyBorder="1" applyAlignment="1" applyProtection="1">
      <alignment horizontal="left" vertical="center"/>
    </xf>
    <xf numFmtId="0" fontId="8" fillId="2" borderId="2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 vertical="center"/>
    </xf>
    <xf numFmtId="0" fontId="8" fillId="2" borderId="19" xfId="0" applyFont="1" applyFill="1" applyBorder="1" applyAlignment="1" applyProtection="1">
      <alignment horizontal="left" vertical="center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49" fontId="11" fillId="0" borderId="20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4" fillId="2" borderId="12" xfId="0" applyFont="1" applyFill="1" applyBorder="1" applyAlignment="1" applyProtection="1">
      <alignment horizontal="right" vertical="center" wrapText="1"/>
    </xf>
    <xf numFmtId="0" fontId="14" fillId="2" borderId="13" xfId="0" applyFont="1" applyFill="1" applyBorder="1" applyAlignment="1" applyProtection="1">
      <alignment horizontal="right" vertical="center" wrapText="1"/>
    </xf>
    <xf numFmtId="0" fontId="14" fillId="2" borderId="14" xfId="0" applyFont="1" applyFill="1" applyBorder="1" applyAlignment="1" applyProtection="1">
      <alignment horizontal="right" vertical="center" wrapText="1"/>
    </xf>
    <xf numFmtId="4" fontId="7" fillId="2" borderId="9" xfId="0" applyNumberFormat="1" applyFont="1" applyFill="1" applyBorder="1" applyAlignment="1" applyProtection="1">
      <alignment horizontal="center" vertical="center" wrapText="1"/>
    </xf>
    <xf numFmtId="4" fontId="7" fillId="2" borderId="21" xfId="0" applyNumberFormat="1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14" fillId="2" borderId="22" xfId="0" applyFont="1" applyFill="1" applyBorder="1" applyAlignment="1" applyProtection="1">
      <alignment horizontal="right" vertical="center" wrapText="1"/>
    </xf>
    <xf numFmtId="0" fontId="14" fillId="2" borderId="23" xfId="0" applyFont="1" applyFill="1" applyBorder="1" applyAlignment="1" applyProtection="1">
      <alignment horizontal="right" vertical="center" wrapText="1"/>
    </xf>
    <xf numFmtId="0" fontId="14" fillId="2" borderId="30" xfId="0" applyFont="1" applyFill="1" applyBorder="1" applyAlignment="1" applyProtection="1">
      <alignment horizontal="right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4" fontId="7" fillId="2" borderId="19" xfId="0" applyNumberFormat="1" applyFont="1" applyFill="1" applyBorder="1" applyAlignment="1" applyProtection="1">
      <alignment horizontal="center" vertical="center" wrapText="1"/>
    </xf>
    <xf numFmtId="0" fontId="16" fillId="2" borderId="8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" borderId="19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/>
      <protection locked="0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1411942</xdr:colOff>
      <xdr:row>0</xdr:row>
      <xdr:rowOff>11206</xdr:rowOff>
    </xdr:from>
    <xdr:to>
      <xdr:col>5</xdr:col>
      <xdr:colOff>1535206</xdr:colOff>
      <xdr:row>1</xdr:row>
      <xdr:rowOff>249106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35471" y="1120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1"/>
  <sheetViews>
    <sheetView tabSelected="1" view="pageLayout" zoomScale="85" zoomScaleNormal="100" zoomScaleSheetLayoutView="85" zoomScalePageLayoutView="85" workbookViewId="0">
      <selection activeCell="E9" sqref="E9"/>
    </sheetView>
  </sheetViews>
  <sheetFormatPr defaultColWidth="9.140625" defaultRowHeight="15"/>
  <cols>
    <col min="1" max="1" width="7.140625" style="1" customWidth="1"/>
    <col min="2" max="2" width="61.42578125" style="1" customWidth="1"/>
    <col min="3" max="3" width="12.42578125" style="1" customWidth="1"/>
    <col min="4" max="4" width="12.85546875" style="1" customWidth="1"/>
    <col min="5" max="5" width="22.85546875" style="1" customWidth="1"/>
    <col min="6" max="6" width="23" style="1" customWidth="1"/>
    <col min="7" max="16384" width="9.140625" style="1"/>
  </cols>
  <sheetData>
    <row r="1" spans="1:6" ht="40.5" customHeight="1">
      <c r="A1" s="27" t="s">
        <v>20</v>
      </c>
      <c r="B1" s="28"/>
      <c r="C1" s="28"/>
      <c r="D1" s="28"/>
      <c r="E1" s="28"/>
      <c r="F1" s="29"/>
    </row>
    <row r="2" spans="1:6" ht="27.75" customHeight="1">
      <c r="A2" s="51" t="s">
        <v>31</v>
      </c>
      <c r="B2" s="52"/>
      <c r="C2" s="52"/>
      <c r="D2" s="52"/>
      <c r="E2" s="52"/>
      <c r="F2" s="53"/>
    </row>
    <row r="3" spans="1:6" ht="20.100000000000001" customHeight="1">
      <c r="A3" s="34" t="s">
        <v>0</v>
      </c>
      <c r="B3" s="35"/>
      <c r="C3" s="35"/>
      <c r="D3" s="35"/>
      <c r="E3" s="19" t="s">
        <v>14</v>
      </c>
      <c r="F3" s="36"/>
    </row>
    <row r="4" spans="1:6" ht="20.100000000000001" customHeight="1">
      <c r="A4" s="37" t="s">
        <v>1</v>
      </c>
      <c r="B4" s="38"/>
      <c r="C4" s="38"/>
      <c r="D4" s="38"/>
      <c r="E4" s="19" t="s">
        <v>14</v>
      </c>
      <c r="F4" s="36"/>
    </row>
    <row r="5" spans="1:6" ht="20.100000000000001" customHeight="1" thickBot="1">
      <c r="A5" s="44" t="s">
        <v>2</v>
      </c>
      <c r="B5" s="45"/>
      <c r="C5" s="45"/>
      <c r="D5" s="45"/>
      <c r="E5" s="19" t="s">
        <v>14</v>
      </c>
      <c r="F5" s="36"/>
    </row>
    <row r="6" spans="1:6" ht="31.5" customHeight="1" thickBot="1">
      <c r="A6" s="8" t="s">
        <v>3</v>
      </c>
      <c r="B6" s="16" t="s">
        <v>21</v>
      </c>
      <c r="C6" s="5" t="s">
        <v>7</v>
      </c>
      <c r="D6" s="5" t="s">
        <v>4</v>
      </c>
      <c r="E6" s="5" t="s">
        <v>5</v>
      </c>
      <c r="F6" s="5" t="s">
        <v>6</v>
      </c>
    </row>
    <row r="7" spans="1:6" ht="57.75" customHeight="1">
      <c r="A7" s="9">
        <v>1</v>
      </c>
      <c r="B7" s="54" t="s">
        <v>32</v>
      </c>
      <c r="C7" s="55" t="s">
        <v>22</v>
      </c>
      <c r="D7" s="56">
        <v>12</v>
      </c>
      <c r="E7" s="15"/>
      <c r="F7" s="7">
        <f>D7*E7</f>
        <v>0</v>
      </c>
    </row>
    <row r="8" spans="1:6" ht="43.5" customHeight="1">
      <c r="A8" s="9">
        <v>2</v>
      </c>
      <c r="B8" s="54" t="s">
        <v>33</v>
      </c>
      <c r="C8" s="55" t="s">
        <v>22</v>
      </c>
      <c r="D8" s="56">
        <v>1</v>
      </c>
      <c r="E8" s="15"/>
      <c r="F8" s="7">
        <f t="shared" ref="F8:F11" si="0">D8*E8</f>
        <v>0</v>
      </c>
    </row>
    <row r="9" spans="1:6" ht="43.5" customHeight="1">
      <c r="A9" s="9">
        <v>3</v>
      </c>
      <c r="B9" s="54" t="s">
        <v>34</v>
      </c>
      <c r="C9" s="55" t="s">
        <v>22</v>
      </c>
      <c r="D9" s="56">
        <v>1</v>
      </c>
      <c r="E9" s="15"/>
      <c r="F9" s="7">
        <f t="shared" si="0"/>
        <v>0</v>
      </c>
    </row>
    <row r="10" spans="1:6" ht="43.5" customHeight="1">
      <c r="A10" s="9">
        <v>4</v>
      </c>
      <c r="B10" s="54" t="s">
        <v>35</v>
      </c>
      <c r="C10" s="55" t="s">
        <v>22</v>
      </c>
      <c r="D10" s="56">
        <v>10</v>
      </c>
      <c r="E10" s="15"/>
      <c r="F10" s="7">
        <f t="shared" si="0"/>
        <v>0</v>
      </c>
    </row>
    <row r="11" spans="1:6" ht="48" customHeight="1">
      <c r="A11" s="9">
        <v>5</v>
      </c>
      <c r="B11" s="54" t="s">
        <v>36</v>
      </c>
      <c r="C11" s="17" t="s">
        <v>37</v>
      </c>
      <c r="D11" s="57">
        <v>100</v>
      </c>
      <c r="E11" s="15"/>
      <c r="F11" s="7">
        <f t="shared" si="0"/>
        <v>0</v>
      </c>
    </row>
    <row r="12" spans="1:6" ht="25.5" customHeight="1" thickBot="1">
      <c r="A12" s="46" t="s">
        <v>15</v>
      </c>
      <c r="B12" s="47"/>
      <c r="C12" s="47"/>
      <c r="D12" s="48"/>
      <c r="E12" s="49">
        <f>SUM(F7:F11)</f>
        <v>0</v>
      </c>
      <c r="F12" s="50"/>
    </row>
    <row r="13" spans="1:6" ht="25.5" customHeight="1" thickBot="1">
      <c r="A13" s="39" t="s">
        <v>16</v>
      </c>
      <c r="B13" s="40"/>
      <c r="C13" s="40"/>
      <c r="D13" s="41"/>
      <c r="E13" s="42">
        <f>E12*1.2</f>
        <v>0</v>
      </c>
      <c r="F13" s="43"/>
    </row>
    <row r="14" spans="1:6" ht="39.75" customHeight="1">
      <c r="A14" s="30" t="s">
        <v>29</v>
      </c>
      <c r="B14" s="31"/>
      <c r="C14" s="31"/>
      <c r="D14" s="31"/>
      <c r="E14" s="32"/>
      <c r="F14" s="33"/>
    </row>
    <row r="15" spans="1:6" ht="25.5" customHeight="1">
      <c r="A15" s="18" t="s">
        <v>23</v>
      </c>
      <c r="B15" s="18"/>
      <c r="C15" s="18"/>
      <c r="D15" s="18"/>
      <c r="E15" s="19" t="s">
        <v>14</v>
      </c>
      <c r="F15" s="19"/>
    </row>
    <row r="16" spans="1:6" ht="25.5" customHeight="1">
      <c r="A16" s="21" t="s">
        <v>24</v>
      </c>
      <c r="B16" s="21"/>
      <c r="C16" s="21"/>
      <c r="D16" s="21"/>
      <c r="E16" s="19" t="s">
        <v>14</v>
      </c>
      <c r="F16" s="19"/>
    </row>
    <row r="17" spans="1:10" ht="39.75" customHeight="1">
      <c r="A17" s="21" t="s">
        <v>25</v>
      </c>
      <c r="B17" s="21"/>
      <c r="C17" s="21"/>
      <c r="D17" s="21"/>
      <c r="E17" s="19" t="s">
        <v>14</v>
      </c>
      <c r="F17" s="19"/>
    </row>
    <row r="18" spans="1:10" ht="20.100000000000001" customHeight="1">
      <c r="A18" s="20" t="s">
        <v>26</v>
      </c>
      <c r="B18" s="21"/>
      <c r="C18" s="21"/>
      <c r="D18" s="21"/>
      <c r="E18" s="19" t="s">
        <v>14</v>
      </c>
      <c r="F18" s="19"/>
    </row>
    <row r="19" spans="1:10" ht="20.100000000000001" customHeight="1">
      <c r="A19" s="21" t="s">
        <v>30</v>
      </c>
      <c r="B19" s="21"/>
      <c r="C19" s="21"/>
      <c r="D19" s="21"/>
      <c r="E19" s="19" t="s">
        <v>14</v>
      </c>
      <c r="F19" s="19"/>
    </row>
    <row r="20" spans="1:10" ht="20.100000000000001" customHeight="1">
      <c r="A20" s="18" t="s">
        <v>27</v>
      </c>
      <c r="B20" s="18"/>
      <c r="C20" s="18"/>
      <c r="D20" s="18"/>
      <c r="E20" s="19" t="s">
        <v>14</v>
      </c>
      <c r="F20" s="19"/>
    </row>
    <row r="21" spans="1:10" ht="20.100000000000001" customHeight="1">
      <c r="A21" s="24"/>
      <c r="B21" s="25"/>
      <c r="C21" s="25"/>
      <c r="D21" s="25"/>
      <c r="E21" s="25"/>
      <c r="F21" s="26"/>
    </row>
    <row r="22" spans="1:10" ht="23.25" customHeight="1">
      <c r="A22" s="18" t="s">
        <v>8</v>
      </c>
      <c r="B22" s="18"/>
      <c r="C22" s="18"/>
      <c r="D22" s="18"/>
      <c r="E22" s="19" t="s">
        <v>14</v>
      </c>
      <c r="F22" s="19"/>
      <c r="J22" s="2"/>
    </row>
    <row r="23" spans="1:10" ht="20.100000000000001" customHeight="1">
      <c r="A23" s="18" t="s">
        <v>28</v>
      </c>
      <c r="B23" s="18"/>
      <c r="C23" s="18"/>
      <c r="D23" s="18"/>
      <c r="E23" s="19" t="s">
        <v>14</v>
      </c>
      <c r="F23" s="19"/>
      <c r="J23" s="2"/>
    </row>
    <row r="24" spans="1:10" ht="28.5" customHeight="1">
      <c r="A24" s="18" t="s">
        <v>9</v>
      </c>
      <c r="B24" s="18"/>
      <c r="C24" s="18"/>
      <c r="D24" s="18"/>
      <c r="E24" s="19" t="s">
        <v>14</v>
      </c>
      <c r="F24" s="19"/>
    </row>
    <row r="25" spans="1:10" ht="25.5" customHeight="1">
      <c r="A25" s="18" t="s">
        <v>10</v>
      </c>
      <c r="B25" s="18"/>
      <c r="C25" s="18"/>
      <c r="D25" s="18"/>
      <c r="E25" s="19" t="s">
        <v>14</v>
      </c>
      <c r="F25" s="19"/>
    </row>
    <row r="26" spans="1:10" ht="21.95" customHeight="1">
      <c r="A26" s="18" t="s">
        <v>11</v>
      </c>
      <c r="B26" s="18"/>
      <c r="C26" s="18"/>
      <c r="D26" s="18"/>
      <c r="E26" s="19" t="s">
        <v>14</v>
      </c>
      <c r="F26" s="19"/>
    </row>
    <row r="27" spans="1:10" ht="21.95" customHeight="1">
      <c r="A27" s="18" t="s">
        <v>12</v>
      </c>
      <c r="B27" s="18"/>
      <c r="C27" s="18"/>
      <c r="D27" s="18"/>
      <c r="E27" s="19" t="s">
        <v>14</v>
      </c>
      <c r="F27" s="19"/>
    </row>
    <row r="28" spans="1:10" ht="21.95" customHeight="1">
      <c r="A28" s="18" t="s">
        <v>13</v>
      </c>
      <c r="B28" s="18"/>
      <c r="C28" s="18"/>
      <c r="D28" s="18"/>
      <c r="E28" s="19" t="s">
        <v>14</v>
      </c>
      <c r="F28" s="19"/>
    </row>
    <row r="29" spans="1:10" ht="21.95" customHeight="1">
      <c r="A29" s="10" t="s">
        <v>17</v>
      </c>
      <c r="B29" s="3"/>
      <c r="C29" s="4"/>
      <c r="D29" s="4"/>
      <c r="E29" s="4"/>
      <c r="F29" s="11"/>
    </row>
    <row r="30" spans="1:10" ht="25.5" customHeight="1">
      <c r="A30" s="12" t="s">
        <v>18</v>
      </c>
      <c r="B30" s="6"/>
      <c r="C30" s="4"/>
      <c r="D30" s="4"/>
      <c r="E30" s="4"/>
      <c r="F30" s="11"/>
    </row>
    <row r="31" spans="1:10" ht="20.25" customHeight="1">
      <c r="A31" s="22" t="s">
        <v>19</v>
      </c>
      <c r="B31" s="23"/>
      <c r="C31" s="13"/>
      <c r="D31" s="13"/>
      <c r="E31" s="13"/>
      <c r="F31" s="14"/>
    </row>
  </sheetData>
  <sheetProtection selectLockedCells="1"/>
  <mergeCells count="41">
    <mergeCell ref="A1:F1"/>
    <mergeCell ref="A2:F2"/>
    <mergeCell ref="A14:F14"/>
    <mergeCell ref="A3:D3"/>
    <mergeCell ref="E3:F3"/>
    <mergeCell ref="A4:D4"/>
    <mergeCell ref="A13:D13"/>
    <mergeCell ref="E13:F13"/>
    <mergeCell ref="E4:F4"/>
    <mergeCell ref="A5:D5"/>
    <mergeCell ref="E5:F5"/>
    <mergeCell ref="A12:D12"/>
    <mergeCell ref="E12:F12"/>
    <mergeCell ref="A31:B31"/>
    <mergeCell ref="A15:D15"/>
    <mergeCell ref="E15:F15"/>
    <mergeCell ref="E17:F17"/>
    <mergeCell ref="A16:D16"/>
    <mergeCell ref="E16:F16"/>
    <mergeCell ref="A17:D17"/>
    <mergeCell ref="A24:D24"/>
    <mergeCell ref="E24:F24"/>
    <mergeCell ref="E25:F25"/>
    <mergeCell ref="E26:F26"/>
    <mergeCell ref="A25:D25"/>
    <mergeCell ref="A26:D26"/>
    <mergeCell ref="A21:F21"/>
    <mergeCell ref="A23:D23"/>
    <mergeCell ref="E20:F20"/>
    <mergeCell ref="A27:D27"/>
    <mergeCell ref="E27:F27"/>
    <mergeCell ref="A28:D28"/>
    <mergeCell ref="A18:D18"/>
    <mergeCell ref="E18:F18"/>
    <mergeCell ref="A20:D20"/>
    <mergeCell ref="A22:D22"/>
    <mergeCell ref="E22:F22"/>
    <mergeCell ref="E23:F23"/>
    <mergeCell ref="E28:F28"/>
    <mergeCell ref="A19:D19"/>
    <mergeCell ref="E19:F19"/>
  </mergeCells>
  <pageMargins left="0.43307086614173201" right="0.43307086614173201" top="0.40147058823529413" bottom="0.74803149606299202" header="0.511811023622047" footer="0.511811023622047"/>
  <pageSetup paperSize="9" scale="63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b3ef1202-6da4-439b-bd9c-0f518e8f8abc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Marina Stankovic</cp:lastModifiedBy>
  <cp:lastPrinted>2015-04-29T05:50:47Z</cp:lastPrinted>
  <dcterms:created xsi:type="dcterms:W3CDTF">2014-11-28T11:36:42Z</dcterms:created>
  <dcterms:modified xsi:type="dcterms:W3CDTF">2026-03-31T08:30:56Z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691db2e4-f2d3-45b5-8570-cf1758ff7e2e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